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ljos\SynologyDrive\Stranke\DUTB\JN varovanje 2022\RD\"/>
    </mc:Choice>
  </mc:AlternateContent>
  <xr:revisionPtr revIDLastSave="0" documentId="8_{18FB6989-FF50-41D6-9F85-5AD76BAA2943}" xr6:coauthVersionLast="47" xr6:coauthVersionMax="47" xr10:uidLastSave="{00000000-0000-0000-0000-000000000000}"/>
  <workbookProtection workbookAlgorithmName="SHA-512" workbookHashValue="aWymH2KjyEIwsLguZlZmgEsoR99h7jerXnlAxoTV8TkApQxiPBfetnVJ5zin0grL9jRId9iK0Gu6Zk70/u8qpA==" workbookSaltValue="limzGAe1VWTvCQslm9168Q==" workbookSpinCount="100000" lockStructure="1"/>
  <bookViews>
    <workbookView xWindow="-108" yWindow="-108" windowWidth="23256" windowHeight="12456" activeTab="1" xr2:uid="{00000000-000D-0000-FFFF-FFFF00000000}"/>
  </bookViews>
  <sheets>
    <sheet name="Ponudbeni predračun" sheetId="1" r:id="rId1"/>
    <sheet name="Informativni spisek nepremičnin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D53" i="1"/>
  <c r="F51" i="1" s="1"/>
  <c r="D58" i="1"/>
  <c r="D49" i="1"/>
  <c r="D31" i="1"/>
  <c r="D15" i="1" l="1"/>
  <c r="F14" i="1" s="1"/>
  <c r="D12" i="1"/>
  <c r="F11" i="1" s="1"/>
  <c r="F26" i="1" l="1"/>
  <c r="D24" i="1"/>
  <c r="F23" i="1" s="1"/>
  <c r="D21" i="1"/>
  <c r="F20" i="1" s="1"/>
  <c r="D18" i="1"/>
  <c r="F17" i="1" s="1"/>
  <c r="D9" i="1"/>
  <c r="F5" i="1" s="1"/>
  <c r="F60" i="1" s="1"/>
  <c r="F55" i="1" l="1"/>
</calcChain>
</file>

<file path=xl/sharedStrings.xml><?xml version="1.0" encoding="utf-8"?>
<sst xmlns="http://schemas.openxmlformats.org/spreadsheetml/2006/main" count="205" uniqueCount="105">
  <si>
    <t>Fizično varovanje objektov</t>
  </si>
  <si>
    <t>Enota mere</t>
  </si>
  <si>
    <t>Obhodno varovanje</t>
  </si>
  <si>
    <t>Varnostno - receptorska služba</t>
  </si>
  <si>
    <t>24h varovanje objektov</t>
  </si>
  <si>
    <t>Tehnično varovanje objektov</t>
  </si>
  <si>
    <t>Intervencija na alarm</t>
  </si>
  <si>
    <t>EUR/h</t>
  </si>
  <si>
    <t>EUR/mesec</t>
  </si>
  <si>
    <t>EUR/intervencijo</t>
  </si>
  <si>
    <t>Cena v EUR brez DDV</t>
  </si>
  <si>
    <t>Videonadzor</t>
  </si>
  <si>
    <t>EUR/obhod</t>
  </si>
  <si>
    <t>Izdelava varnostnega načrta za objekt od 2000 - 5000 m2</t>
  </si>
  <si>
    <t>Izdelava varnostnega načrta za objekt od 5000 m2 - 10.000 m2</t>
  </si>
  <si>
    <t>Izdelava varnostnega načrta za objekt od 10.000 m2 - 15.000 m2</t>
  </si>
  <si>
    <t>EUR/kos</t>
  </si>
  <si>
    <t>Izdelava varnostnega načrta za objekt od 500 m2 - 2000 m2</t>
  </si>
  <si>
    <t>Varnostni načrti za varovanje objektov</t>
  </si>
  <si>
    <t>Pregled delovanja varnostne centrale</t>
  </si>
  <si>
    <t>Pregledi varnostnih naprav in priklop na VNC</t>
  </si>
  <si>
    <t>Pregled delovanja kamere (zunanja kamera z ogrevanim ohišjem)</t>
  </si>
  <si>
    <t>Pregled delovanja kamere (notranja klasična)</t>
  </si>
  <si>
    <t>Pregled delovanja zunanje/notranje sirene</t>
  </si>
  <si>
    <t>Pregled delovanja kamere 360 stopinj (mega pixel)</t>
  </si>
  <si>
    <t>Pregled delovanja tipkovnice za vklop/izklop alarma</t>
  </si>
  <si>
    <t>EUR/priklop</t>
  </si>
  <si>
    <t>Varnostni tehnik</t>
  </si>
  <si>
    <t>Priklop/preklop alarma</t>
  </si>
  <si>
    <t>I.</t>
  </si>
  <si>
    <t>II.</t>
  </si>
  <si>
    <t>III.</t>
  </si>
  <si>
    <t>IV.</t>
  </si>
  <si>
    <t>V.</t>
  </si>
  <si>
    <t>VI.</t>
  </si>
  <si>
    <t>VII.</t>
  </si>
  <si>
    <t>VIII.</t>
  </si>
  <si>
    <t>Zap. št.</t>
  </si>
  <si>
    <t>Lokacija varovanja</t>
  </si>
  <si>
    <t>Poslovna stavba primorje Plus, Ajdovščina</t>
  </si>
  <si>
    <t>Informativni pregled nepremičnin, ki trenutno potrebujejo varovanje</t>
  </si>
  <si>
    <t>Pregled sistema video domofonije in domofonije</t>
  </si>
  <si>
    <t>Pregled senzorja gibanja do 10 senzorjev</t>
  </si>
  <si>
    <t>Pregled senzorja gibanja nad 10 in do 50 senzorjev</t>
  </si>
  <si>
    <t>Pregled senzorja za avtomatsko javljanje požara do 10 senzorjev</t>
  </si>
  <si>
    <t>Pregled senzorja za avtomatsko javljanje požara nad 10 in do 50 senzorjev</t>
  </si>
  <si>
    <t>Pregled senzorja gibanja nad 50 in do 100 senzorjev</t>
  </si>
  <si>
    <t>Pregled senzorja gibanja nad 100 in do 200 senzorjev</t>
  </si>
  <si>
    <t>Pregled senzorja za avtomatsko javljanje požara nad 50 in do 100 senzorjev</t>
  </si>
  <si>
    <t>Pregled senzorja za avtomatsko javljanje požara nad 100 in do 200 senzorjev</t>
  </si>
  <si>
    <t>Pregled registracije delovnega časa in kontrole dostopa</t>
  </si>
  <si>
    <t>IX.</t>
  </si>
  <si>
    <t>Najem sistema protivlomnega varovanja (vključena vsa oprema za vzpostavitev sistema tehničnega varovanja na lokaciji in prenos alarmnih sporočil na VNC, vzdrževanje, instalacije, montaža, demontaža)</t>
  </si>
  <si>
    <t>EUR/mesečno</t>
  </si>
  <si>
    <t>Najem sistema protivlomnega varovanja do 10  senzorjev</t>
  </si>
  <si>
    <t>Najem sistema protivlomnega varovanja do 10 do 50 senzorjev</t>
  </si>
  <si>
    <t>Najem sistema protivlomnega varovanja nad 50 senzorjev</t>
  </si>
  <si>
    <t>Varovanje premoženja DUTB - ponudbeni predračun</t>
  </si>
  <si>
    <t>Izredno - nujno varovanje</t>
  </si>
  <si>
    <t>EDA Center Delpinova ulica Nova Gorica</t>
  </si>
  <si>
    <t>DUTB; Vita Kraigherja 5, Maribor</t>
  </si>
  <si>
    <t>ERA, Prešernova 10, Velenje</t>
  </si>
  <si>
    <t>Poslovni objekt, Lesjakova 9, Maribor</t>
  </si>
  <si>
    <t>Obhodi</t>
  </si>
  <si>
    <t>Priklop sistemov na VNC</t>
  </si>
  <si>
    <t>Intervencija</t>
  </si>
  <si>
    <t>GSM modul</t>
  </si>
  <si>
    <t>/</t>
  </si>
  <si>
    <t>DA</t>
  </si>
  <si>
    <t>DA (vlom, požar)</t>
  </si>
  <si>
    <t>DA (požar, dvigala)</t>
  </si>
  <si>
    <t>DA (vlom)</t>
  </si>
  <si>
    <t>NE</t>
  </si>
  <si>
    <t>DA (vlom, požar, dvigala)</t>
  </si>
  <si>
    <t>2 x dnevno</t>
  </si>
  <si>
    <t>Vzdrževanje protivlomnih in požarnih central</t>
  </si>
  <si>
    <t>EUR/3 mesece</t>
  </si>
  <si>
    <t>X.</t>
  </si>
  <si>
    <t>Vzdrževanje protivlomnih central - 4 x letno</t>
  </si>
  <si>
    <t>Vzdrževanje požarnih central - 4 x letno</t>
  </si>
  <si>
    <t>UTEŽ</t>
  </si>
  <si>
    <t>POVPREČNA CENA</t>
  </si>
  <si>
    <t>Izračun merila</t>
  </si>
  <si>
    <t>SKUPAJ  (P)</t>
  </si>
  <si>
    <t>Fizično varovanje</t>
  </si>
  <si>
    <t>9 UR delavniki</t>
  </si>
  <si>
    <t>Preradovičeva 22, Maribor</t>
  </si>
  <si>
    <t>Kapelske Gorice, Paričjak 22a</t>
  </si>
  <si>
    <t>Pomurka Panonska 9 M. Sobota</t>
  </si>
  <si>
    <t>HIŠA  Mezgovci</t>
  </si>
  <si>
    <t>Vila Otočec</t>
  </si>
  <si>
    <t>6 x dnevno</t>
  </si>
  <si>
    <t>Da (vlom)</t>
  </si>
  <si>
    <t xml:space="preserve">DA </t>
  </si>
  <si>
    <t>Stolpniška</t>
  </si>
  <si>
    <t>Dvojčka Mala vas</t>
  </si>
  <si>
    <t xml:space="preserve">NE </t>
  </si>
  <si>
    <t>Bowling Jesenice</t>
  </si>
  <si>
    <t>1 x dnevno</t>
  </si>
  <si>
    <t>Izdelava varnostnega načrta za manjši (enostaven) objekt do 500 m2</t>
  </si>
  <si>
    <t>Intervencija v primeru sprožitve alarma "vlom",  "požar" ali "dvigalo"(zavarovanje objekta, do urgentnega zapiranja)</t>
  </si>
  <si>
    <t xml:space="preserve">Delovna ura varnostnega tehnika </t>
  </si>
  <si>
    <t>Spremljanje signala alarma "vlom", "požar" in/ali "dvigalo" na VNC</t>
  </si>
  <si>
    <t>Priklop/preklop požarne centrale na VNC (vlom, požar, dvigalo)</t>
  </si>
  <si>
    <t>Videonadzor s hrambo posnetkov do 180 dni (primeri ko ima naročnik zagotovljen lastni video nadzorni sistem)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</si>
</sst>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81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6" fillId="0" borderId="0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2" borderId="4" xfId="0" applyFill="1" applyBorder="1"/>
    <xf numFmtId="4" fontId="0" fillId="0" borderId="1" xfId="0" applyNumberForma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Fill="1" applyBorder="1" applyAlignment="1" applyProtection="1">
      <alignment horizontal="center" vertical="center"/>
      <protection locked="0"/>
    </xf>
    <xf numFmtId="4" fontId="0" fillId="3" borderId="1" xfId="0" applyNumberFormat="1" applyFill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4" fontId="0" fillId="0" borderId="1" xfId="0" applyNumberFormat="1" applyFill="1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0" fontId="0" fillId="2" borderId="3" xfId="0" applyFill="1" applyBorder="1"/>
    <xf numFmtId="4" fontId="0" fillId="2" borderId="3" xfId="0" applyNumberFormat="1" applyFill="1" applyBorder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4" fontId="0" fillId="2" borderId="4" xfId="0" applyNumberForma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/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/>
    <xf numFmtId="0" fontId="3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4" fillId="0" borderId="0" xfId="1"/>
    <xf numFmtId="2" fontId="12" fillId="4" borderId="1" xfId="2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14" fontId="6" fillId="6" borderId="1" xfId="0" applyNumberFormat="1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/>
    </xf>
    <xf numFmtId="2" fontId="6" fillId="6" borderId="1" xfId="2" applyNumberFormat="1" applyFont="1" applyFill="1" applyBorder="1" applyAlignment="1">
      <alignment horizontal="center" vertical="center"/>
    </xf>
    <xf numFmtId="0" fontId="5" fillId="6" borderId="1" xfId="0" applyFont="1" applyFill="1" applyBorder="1"/>
    <xf numFmtId="0" fontId="5" fillId="7" borderId="1" xfId="0" applyFont="1" applyFill="1" applyBorder="1" applyAlignment="1">
      <alignment horizontal="center"/>
    </xf>
    <xf numFmtId="14" fontId="6" fillId="7" borderId="1" xfId="0" applyNumberFormat="1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center"/>
    </xf>
    <xf numFmtId="2" fontId="7" fillId="7" borderId="1" xfId="1" applyNumberFormat="1" applyFont="1" applyFill="1" applyBorder="1" applyAlignment="1">
      <alignment horizontal="center" vertical="center"/>
    </xf>
    <xf numFmtId="2" fontId="6" fillId="7" borderId="1" xfId="2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/>
    </xf>
    <xf numFmtId="14" fontId="6" fillId="8" borderId="1" xfId="0" applyNumberFormat="1" applyFont="1" applyFill="1" applyBorder="1" applyAlignment="1">
      <alignment horizontal="left" vertical="center"/>
    </xf>
    <xf numFmtId="2" fontId="7" fillId="8" borderId="1" xfId="1" applyNumberFormat="1" applyFont="1" applyFill="1" applyBorder="1" applyAlignment="1">
      <alignment horizontal="center" vertical="center"/>
    </xf>
    <xf numFmtId="2" fontId="6" fillId="8" borderId="1" xfId="2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14" fontId="6" fillId="9" borderId="1" xfId="0" applyNumberFormat="1" applyFont="1" applyFill="1" applyBorder="1" applyAlignment="1">
      <alignment horizontal="left" vertical="center"/>
    </xf>
    <xf numFmtId="2" fontId="6" fillId="9" borderId="1" xfId="2" applyNumberFormat="1" applyFont="1" applyFill="1" applyBorder="1" applyAlignment="1">
      <alignment horizontal="center" vertical="center"/>
    </xf>
    <xf numFmtId="0" fontId="5" fillId="9" borderId="1" xfId="0" applyFont="1" applyFill="1" applyBorder="1"/>
    <xf numFmtId="0" fontId="0" fillId="3" borderId="0" xfId="0" applyFill="1" applyBorder="1"/>
    <xf numFmtId="0" fontId="0" fillId="3" borderId="0" xfId="0" applyFill="1"/>
    <xf numFmtId="0" fontId="1" fillId="3" borderId="0" xfId="0" applyFont="1" applyFill="1"/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</cellXfs>
  <cellStyles count="3">
    <cellStyle name="Navadno" xfId="0" builtinId="0"/>
    <cellStyle name="Navadno_Evidenca opravljenih ur na objektu" xfId="2" xr:uid="{B8EEE533-266B-4D28-AB6E-08A28622BDFA}"/>
    <cellStyle name="Navadno_List1" xfId="1" xr:uid="{00000000-0005-0000-0000-000000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1"/>
  <sheetViews>
    <sheetView topLeftCell="A46" zoomScale="90" zoomScaleNormal="90" workbookViewId="0">
      <selection activeCell="D6" sqref="D6"/>
    </sheetView>
  </sheetViews>
  <sheetFormatPr defaultRowHeight="14.4" x14ac:dyDescent="0.3"/>
  <cols>
    <col min="1" max="1" width="6" customWidth="1"/>
    <col min="2" max="2" width="71.88671875" style="14" customWidth="1"/>
    <col min="3" max="3" width="20" customWidth="1"/>
    <col min="4" max="4" width="21.44140625" bestFit="1" customWidth="1"/>
    <col min="5" max="5" width="31.6640625" customWidth="1"/>
    <col min="6" max="6" width="18.6640625" customWidth="1"/>
  </cols>
  <sheetData>
    <row r="1" spans="1:25" ht="24.75" customHeight="1" x14ac:dyDescent="0.3">
      <c r="A1" s="11" t="s">
        <v>57</v>
      </c>
      <c r="B1" s="13"/>
      <c r="C1" s="70"/>
      <c r="D1" s="7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5" s="12" customFormat="1" ht="14.25" customHeight="1" x14ac:dyDescent="0.3">
      <c r="A2" s="11"/>
      <c r="B2" s="13"/>
      <c r="C2" s="70"/>
      <c r="D2" s="70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5" x14ac:dyDescent="0.3">
      <c r="C3" s="72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</row>
    <row r="4" spans="1:25" x14ac:dyDescent="0.3">
      <c r="A4" s="7" t="s">
        <v>29</v>
      </c>
      <c r="B4" s="15" t="s">
        <v>0</v>
      </c>
      <c r="C4" s="3" t="s">
        <v>1</v>
      </c>
      <c r="D4" s="3" t="s">
        <v>10</v>
      </c>
      <c r="E4" s="45" t="s">
        <v>80</v>
      </c>
      <c r="F4" s="45" t="s">
        <v>82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</row>
    <row r="5" spans="1:25" ht="15" customHeight="1" x14ac:dyDescent="0.3">
      <c r="A5" s="8"/>
      <c r="B5" s="5" t="s">
        <v>2</v>
      </c>
      <c r="C5" s="2" t="s">
        <v>12</v>
      </c>
      <c r="D5" s="28"/>
      <c r="E5" s="75">
        <v>0.4</v>
      </c>
      <c r="F5" s="78" t="e">
        <f>D9*E5</f>
        <v>#DIV/0!</v>
      </c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</row>
    <row r="6" spans="1:25" ht="15" customHeight="1" x14ac:dyDescent="0.3">
      <c r="A6" s="8"/>
      <c r="B6" s="5" t="s">
        <v>3</v>
      </c>
      <c r="C6" s="2" t="s">
        <v>7</v>
      </c>
      <c r="D6" s="28"/>
      <c r="E6" s="76"/>
      <c r="F6" s="80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</row>
    <row r="7" spans="1:25" ht="15" customHeight="1" x14ac:dyDescent="0.3">
      <c r="A7" s="8"/>
      <c r="B7" s="5" t="s">
        <v>4</v>
      </c>
      <c r="C7" s="2" t="s">
        <v>7</v>
      </c>
      <c r="D7" s="28"/>
      <c r="E7" s="76"/>
      <c r="F7" s="80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</row>
    <row r="8" spans="1:25" ht="15" customHeight="1" x14ac:dyDescent="0.3">
      <c r="A8" s="8"/>
      <c r="B8" s="5" t="s">
        <v>58</v>
      </c>
      <c r="C8" s="2" t="s">
        <v>7</v>
      </c>
      <c r="D8" s="28"/>
      <c r="E8" s="76"/>
      <c r="F8" s="80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</row>
    <row r="9" spans="1:25" ht="14.25" customHeight="1" x14ac:dyDescent="0.3">
      <c r="A9" s="8"/>
      <c r="B9" s="5"/>
      <c r="C9" s="43" t="s">
        <v>81</v>
      </c>
      <c r="D9" s="29" t="e">
        <f>AVERAGE(D5:D8)</f>
        <v>#DIV/0!</v>
      </c>
      <c r="E9" s="77"/>
      <c r="F9" s="79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</row>
    <row r="10" spans="1:25" ht="15.6" x14ac:dyDescent="0.3">
      <c r="A10" s="7" t="s">
        <v>30</v>
      </c>
      <c r="B10" s="15" t="s">
        <v>6</v>
      </c>
      <c r="C10" s="3" t="s">
        <v>1</v>
      </c>
      <c r="D10" s="30" t="s">
        <v>10</v>
      </c>
      <c r="E10" s="44"/>
      <c r="F10" s="46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</row>
    <row r="11" spans="1:25" ht="35.25" customHeight="1" x14ac:dyDescent="0.3">
      <c r="A11" s="8"/>
      <c r="B11" s="5" t="s">
        <v>100</v>
      </c>
      <c r="C11" s="2" t="s">
        <v>9</v>
      </c>
      <c r="D11" s="28"/>
      <c r="E11" s="75">
        <v>0.25</v>
      </c>
      <c r="F11" s="78" t="e">
        <f>D12*E11</f>
        <v>#DIV/0!</v>
      </c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5" ht="15.75" customHeight="1" x14ac:dyDescent="0.3">
      <c r="A12" s="8"/>
      <c r="B12" s="5"/>
      <c r="C12" s="43" t="s">
        <v>81</v>
      </c>
      <c r="D12" s="31" t="e">
        <f>AVERAGE(D11:D11)</f>
        <v>#DIV/0!</v>
      </c>
      <c r="E12" s="77"/>
      <c r="F12" s="79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5" ht="15.6" x14ac:dyDescent="0.3">
      <c r="A13" s="7" t="s">
        <v>31</v>
      </c>
      <c r="B13" s="18" t="s">
        <v>27</v>
      </c>
      <c r="C13" s="3" t="s">
        <v>1</v>
      </c>
      <c r="D13" s="30" t="s">
        <v>10</v>
      </c>
      <c r="E13" s="44"/>
      <c r="F13" s="46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</row>
    <row r="14" spans="1:25" ht="15" customHeight="1" x14ac:dyDescent="0.3">
      <c r="A14" s="19"/>
      <c r="B14" s="16" t="s">
        <v>101</v>
      </c>
      <c r="C14" s="17" t="s">
        <v>7</v>
      </c>
      <c r="D14" s="32"/>
      <c r="E14" s="75">
        <v>0.15</v>
      </c>
      <c r="F14" s="78" t="e">
        <f>D15*E14</f>
        <v>#DIV/0!</v>
      </c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</row>
    <row r="15" spans="1:25" ht="15.75" customHeight="1" x14ac:dyDescent="0.3">
      <c r="A15" s="8"/>
      <c r="B15" s="16"/>
      <c r="C15" s="43" t="s">
        <v>81</v>
      </c>
      <c r="D15" s="31" t="e">
        <f>AVERAGE(D14:D14)</f>
        <v>#DIV/0!</v>
      </c>
      <c r="E15" s="77"/>
      <c r="F15" s="79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</row>
    <row r="16" spans="1:25" ht="15.6" x14ac:dyDescent="0.3">
      <c r="A16" s="7" t="s">
        <v>32</v>
      </c>
      <c r="B16" s="15" t="s">
        <v>5</v>
      </c>
      <c r="C16" s="3" t="s">
        <v>1</v>
      </c>
      <c r="D16" s="30" t="s">
        <v>10</v>
      </c>
      <c r="E16" s="44"/>
      <c r="F16" s="46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</row>
    <row r="17" spans="1:25" ht="15" customHeight="1" x14ac:dyDescent="0.3">
      <c r="A17" s="8"/>
      <c r="B17" s="5" t="s">
        <v>102</v>
      </c>
      <c r="C17" s="2" t="s">
        <v>8</v>
      </c>
      <c r="D17" s="28"/>
      <c r="E17" s="75">
        <v>2.5000000000000001E-2</v>
      </c>
      <c r="F17" s="78" t="e">
        <f>D18*E17</f>
        <v>#DIV/0!</v>
      </c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</row>
    <row r="18" spans="1:25" ht="15.75" customHeight="1" x14ac:dyDescent="0.3">
      <c r="A18" s="6"/>
      <c r="B18" s="5"/>
      <c r="C18" s="43" t="s">
        <v>81</v>
      </c>
      <c r="D18" s="29" t="e">
        <f>AVERAGE(D17:D17)</f>
        <v>#DIV/0!</v>
      </c>
      <c r="E18" s="77"/>
      <c r="F18" s="79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</row>
    <row r="19" spans="1:25" ht="15.6" x14ac:dyDescent="0.3">
      <c r="A19" s="7" t="s">
        <v>33</v>
      </c>
      <c r="B19" s="36" t="s">
        <v>28</v>
      </c>
      <c r="C19" s="37" t="s">
        <v>1</v>
      </c>
      <c r="D19" s="38" t="s">
        <v>10</v>
      </c>
      <c r="E19" s="44"/>
      <c r="F19" s="46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</row>
    <row r="20" spans="1:25" ht="15" customHeight="1" x14ac:dyDescent="0.3">
      <c r="A20" s="8"/>
      <c r="B20" s="5" t="s">
        <v>103</v>
      </c>
      <c r="C20" s="2" t="s">
        <v>26</v>
      </c>
      <c r="D20" s="28"/>
      <c r="E20" s="75">
        <v>2.5000000000000001E-2</v>
      </c>
      <c r="F20" s="78" t="e">
        <f>D21*E20</f>
        <v>#DIV/0!</v>
      </c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</row>
    <row r="21" spans="1:25" ht="15.75" customHeight="1" x14ac:dyDescent="0.3">
      <c r="A21" s="9"/>
      <c r="B21" s="5"/>
      <c r="C21" s="43" t="s">
        <v>81</v>
      </c>
      <c r="D21" s="29" t="e">
        <f>AVERAGE(D20:D20)</f>
        <v>#DIV/0!</v>
      </c>
      <c r="E21" s="77"/>
      <c r="F21" s="79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</row>
    <row r="22" spans="1:25" ht="15.6" x14ac:dyDescent="0.3">
      <c r="A22" s="7" t="s">
        <v>34</v>
      </c>
      <c r="B22" s="36" t="s">
        <v>11</v>
      </c>
      <c r="C22" s="37" t="s">
        <v>1</v>
      </c>
      <c r="D22" s="38" t="s">
        <v>10</v>
      </c>
      <c r="E22" s="44"/>
      <c r="F22" s="46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</row>
    <row r="23" spans="1:25" ht="36.75" customHeight="1" x14ac:dyDescent="0.3">
      <c r="A23" s="8"/>
      <c r="B23" s="5" t="s">
        <v>104</v>
      </c>
      <c r="C23" s="2" t="s">
        <v>8</v>
      </c>
      <c r="D23" s="28"/>
      <c r="E23" s="73">
        <v>2.5000000000000001E-2</v>
      </c>
      <c r="F23" s="78" t="e">
        <f>D24*E23</f>
        <v>#DIV/0!</v>
      </c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</row>
    <row r="24" spans="1:25" ht="15.75" customHeight="1" x14ac:dyDescent="0.3">
      <c r="A24" s="6"/>
      <c r="B24" s="5"/>
      <c r="C24" s="43" t="s">
        <v>81</v>
      </c>
      <c r="D24" s="29" t="e">
        <f>AVERAGE(D23)</f>
        <v>#DIV/0!</v>
      </c>
      <c r="E24" s="74"/>
      <c r="F24" s="79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</row>
    <row r="25" spans="1:25" ht="15.6" x14ac:dyDescent="0.3">
      <c r="A25" s="7" t="s">
        <v>35</v>
      </c>
      <c r="B25" s="36" t="s">
        <v>18</v>
      </c>
      <c r="C25" s="37" t="s">
        <v>1</v>
      </c>
      <c r="D25" s="38" t="s">
        <v>10</v>
      </c>
      <c r="E25" s="44"/>
      <c r="F25" s="46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</row>
    <row r="26" spans="1:25" ht="15" customHeight="1" x14ac:dyDescent="0.3">
      <c r="A26" s="10"/>
      <c r="B26" s="5" t="s">
        <v>99</v>
      </c>
      <c r="C26" s="2" t="s">
        <v>16</v>
      </c>
      <c r="D26" s="33"/>
      <c r="E26" s="75">
        <v>2.5000000000000001E-2</v>
      </c>
      <c r="F26" s="78" t="e">
        <f>D31*E26</f>
        <v>#DIV/0!</v>
      </c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</row>
    <row r="27" spans="1:25" ht="15" customHeight="1" x14ac:dyDescent="0.3">
      <c r="A27" s="8"/>
      <c r="B27" s="5" t="s">
        <v>17</v>
      </c>
      <c r="C27" s="2" t="s">
        <v>16</v>
      </c>
      <c r="D27" s="33"/>
      <c r="E27" s="76"/>
      <c r="F27" s="80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</row>
    <row r="28" spans="1:25" ht="15" customHeight="1" x14ac:dyDescent="0.3">
      <c r="A28" s="8"/>
      <c r="B28" s="5" t="s">
        <v>13</v>
      </c>
      <c r="C28" s="2" t="s">
        <v>16</v>
      </c>
      <c r="D28" s="33"/>
      <c r="E28" s="76"/>
      <c r="F28" s="80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</row>
    <row r="29" spans="1:25" ht="15" customHeight="1" x14ac:dyDescent="0.3">
      <c r="A29" s="8"/>
      <c r="B29" s="5" t="s">
        <v>14</v>
      </c>
      <c r="C29" s="2" t="s">
        <v>16</v>
      </c>
      <c r="D29" s="33"/>
      <c r="E29" s="76"/>
      <c r="F29" s="80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</row>
    <row r="30" spans="1:25" ht="15" customHeight="1" x14ac:dyDescent="0.3">
      <c r="A30" s="8"/>
      <c r="B30" s="16" t="s">
        <v>15</v>
      </c>
      <c r="C30" s="17" t="s">
        <v>16</v>
      </c>
      <c r="D30" s="33"/>
      <c r="E30" s="76"/>
      <c r="F30" s="80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</row>
    <row r="31" spans="1:25" ht="15.75" customHeight="1" x14ac:dyDescent="0.3">
      <c r="A31" s="6"/>
      <c r="B31" s="16"/>
      <c r="C31" s="43" t="s">
        <v>81</v>
      </c>
      <c r="D31" s="29" t="e">
        <f>AVERAGE(D26:D30)</f>
        <v>#DIV/0!</v>
      </c>
      <c r="E31" s="77"/>
      <c r="F31" s="79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</row>
    <row r="32" spans="1:25" ht="15.6" x14ac:dyDescent="0.3">
      <c r="A32" s="7" t="s">
        <v>36</v>
      </c>
      <c r="B32" s="36" t="s">
        <v>20</v>
      </c>
      <c r="C32" s="37" t="s">
        <v>1</v>
      </c>
      <c r="D32" s="38" t="s">
        <v>10</v>
      </c>
      <c r="E32" s="44"/>
      <c r="F32" s="46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</row>
    <row r="33" spans="1:25" ht="15" customHeight="1" x14ac:dyDescent="0.3">
      <c r="A33" s="10"/>
      <c r="B33" s="16" t="s">
        <v>42</v>
      </c>
      <c r="C33" s="17" t="s">
        <v>16</v>
      </c>
      <c r="D33" s="33"/>
      <c r="E33" s="75">
        <v>2.5000000000000001E-2</v>
      </c>
      <c r="F33" s="78" t="e">
        <f>D49*E33</f>
        <v>#DIV/0!</v>
      </c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</row>
    <row r="34" spans="1:25" ht="15" customHeight="1" x14ac:dyDescent="0.3">
      <c r="A34" s="8"/>
      <c r="B34" s="16" t="s">
        <v>43</v>
      </c>
      <c r="C34" s="17" t="s">
        <v>16</v>
      </c>
      <c r="D34" s="33"/>
      <c r="E34" s="76"/>
      <c r="F34" s="80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</row>
    <row r="35" spans="1:25" ht="15" customHeight="1" x14ac:dyDescent="0.3">
      <c r="A35" s="8"/>
      <c r="B35" s="16" t="s">
        <v>46</v>
      </c>
      <c r="C35" s="17" t="s">
        <v>16</v>
      </c>
      <c r="D35" s="33"/>
      <c r="E35" s="76"/>
      <c r="F35" s="80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</row>
    <row r="36" spans="1:25" ht="15" customHeight="1" x14ac:dyDescent="0.3">
      <c r="A36" s="8"/>
      <c r="B36" s="16" t="s">
        <v>47</v>
      </c>
      <c r="C36" s="17" t="s">
        <v>16</v>
      </c>
      <c r="D36" s="33"/>
      <c r="E36" s="76"/>
      <c r="F36" s="80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</row>
    <row r="37" spans="1:25" ht="15" customHeight="1" x14ac:dyDescent="0.3">
      <c r="A37" s="8"/>
      <c r="B37" s="16" t="s">
        <v>44</v>
      </c>
      <c r="C37" s="17" t="s">
        <v>16</v>
      </c>
      <c r="D37" s="33"/>
      <c r="E37" s="76"/>
      <c r="F37" s="80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</row>
    <row r="38" spans="1:25" ht="15" customHeight="1" x14ac:dyDescent="0.3">
      <c r="A38" s="8"/>
      <c r="B38" s="16" t="s">
        <v>45</v>
      </c>
      <c r="C38" s="17" t="s">
        <v>16</v>
      </c>
      <c r="D38" s="33"/>
      <c r="E38" s="76"/>
      <c r="F38" s="80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</row>
    <row r="39" spans="1:25" ht="15" customHeight="1" x14ac:dyDescent="0.3">
      <c r="A39" s="8"/>
      <c r="B39" s="16" t="s">
        <v>48</v>
      </c>
      <c r="C39" s="17" t="s">
        <v>16</v>
      </c>
      <c r="D39" s="33"/>
      <c r="E39" s="76"/>
      <c r="F39" s="80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</row>
    <row r="40" spans="1:25" ht="15" customHeight="1" x14ac:dyDescent="0.3">
      <c r="A40" s="8"/>
      <c r="B40" s="16" t="s">
        <v>49</v>
      </c>
      <c r="C40" s="17" t="s">
        <v>16</v>
      </c>
      <c r="D40" s="33"/>
      <c r="E40" s="76"/>
      <c r="F40" s="80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</row>
    <row r="41" spans="1:25" ht="15" customHeight="1" x14ac:dyDescent="0.3">
      <c r="A41" s="8"/>
      <c r="B41" s="16" t="s">
        <v>23</v>
      </c>
      <c r="C41" s="17" t="s">
        <v>16</v>
      </c>
      <c r="D41" s="33"/>
      <c r="E41" s="76"/>
      <c r="F41" s="80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</row>
    <row r="42" spans="1:25" ht="15" customHeight="1" x14ac:dyDescent="0.3">
      <c r="A42" s="8"/>
      <c r="B42" s="16" t="s">
        <v>25</v>
      </c>
      <c r="C42" s="17" t="s">
        <v>16</v>
      </c>
      <c r="D42" s="33"/>
      <c r="E42" s="76"/>
      <c r="F42" s="80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</row>
    <row r="43" spans="1:25" ht="15" customHeight="1" x14ac:dyDescent="0.3">
      <c r="A43" s="8"/>
      <c r="B43" s="16" t="s">
        <v>19</v>
      </c>
      <c r="C43" s="17" t="s">
        <v>16</v>
      </c>
      <c r="D43" s="33"/>
      <c r="E43" s="76"/>
      <c r="F43" s="80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</row>
    <row r="44" spans="1:25" ht="15" customHeight="1" x14ac:dyDescent="0.3">
      <c r="A44" s="8"/>
      <c r="B44" s="16" t="s">
        <v>21</v>
      </c>
      <c r="C44" s="17" t="s">
        <v>16</v>
      </c>
      <c r="D44" s="33"/>
      <c r="E44" s="76"/>
      <c r="F44" s="80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</row>
    <row r="45" spans="1:25" ht="15" customHeight="1" x14ac:dyDescent="0.3">
      <c r="A45" s="8"/>
      <c r="B45" s="16" t="s">
        <v>22</v>
      </c>
      <c r="C45" s="17" t="s">
        <v>16</v>
      </c>
      <c r="D45" s="33"/>
      <c r="E45" s="76"/>
      <c r="F45" s="80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</row>
    <row r="46" spans="1:25" ht="15" customHeight="1" x14ac:dyDescent="0.3">
      <c r="A46" s="8"/>
      <c r="B46" s="16" t="s">
        <v>24</v>
      </c>
      <c r="C46" s="17" t="s">
        <v>16</v>
      </c>
      <c r="D46" s="33"/>
      <c r="E46" s="76"/>
      <c r="F46" s="80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</row>
    <row r="47" spans="1:25" ht="15" customHeight="1" x14ac:dyDescent="0.3">
      <c r="A47" s="8"/>
      <c r="B47" s="16" t="s">
        <v>50</v>
      </c>
      <c r="C47" s="17" t="s">
        <v>7</v>
      </c>
      <c r="D47" s="33"/>
      <c r="E47" s="76"/>
      <c r="F47" s="80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</row>
    <row r="48" spans="1:25" ht="15" customHeight="1" x14ac:dyDescent="0.3">
      <c r="A48" s="8"/>
      <c r="B48" s="16" t="s">
        <v>41</v>
      </c>
      <c r="C48" s="17" t="s">
        <v>7</v>
      </c>
      <c r="D48" s="33"/>
      <c r="E48" s="76"/>
      <c r="F48" s="80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</row>
    <row r="49" spans="1:25" ht="15.75" customHeight="1" x14ac:dyDescent="0.3">
      <c r="A49" s="8"/>
      <c r="B49" s="16"/>
      <c r="C49" s="43" t="s">
        <v>81</v>
      </c>
      <c r="D49" s="34" t="e">
        <f>AVERAGE(D33:D48)</f>
        <v>#DIV/0!</v>
      </c>
      <c r="E49" s="77"/>
      <c r="F49" s="79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</row>
    <row r="50" spans="1:25" ht="15.6" x14ac:dyDescent="0.3">
      <c r="A50" s="24" t="s">
        <v>51</v>
      </c>
      <c r="B50" s="39" t="s">
        <v>75</v>
      </c>
      <c r="C50" s="27" t="s">
        <v>1</v>
      </c>
      <c r="D50" s="40" t="s">
        <v>10</v>
      </c>
      <c r="E50" s="44"/>
      <c r="F50" s="46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</row>
    <row r="51" spans="1:25" s="4" customFormat="1" ht="15" customHeight="1" x14ac:dyDescent="0.3">
      <c r="A51" s="19"/>
      <c r="B51" s="26" t="s">
        <v>78</v>
      </c>
      <c r="C51" s="17" t="s">
        <v>76</v>
      </c>
      <c r="D51" s="35"/>
      <c r="E51" s="75">
        <v>0.05</v>
      </c>
      <c r="F51" s="78" t="e">
        <f>D53*E51</f>
        <v>#DIV/0!</v>
      </c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1:25" ht="15" customHeight="1" x14ac:dyDescent="0.3">
      <c r="A52" s="8"/>
      <c r="B52" s="26" t="s">
        <v>79</v>
      </c>
      <c r="C52" s="17" t="s">
        <v>76</v>
      </c>
      <c r="D52" s="33"/>
      <c r="E52" s="76"/>
      <c r="F52" s="80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</row>
    <row r="53" spans="1:25" ht="15.75" customHeight="1" x14ac:dyDescent="0.3">
      <c r="A53" s="25"/>
      <c r="B53" s="16"/>
      <c r="C53" s="43" t="s">
        <v>81</v>
      </c>
      <c r="D53" s="42" t="e">
        <f>AVERAGE(D51:D52)</f>
        <v>#DIV/0!</v>
      </c>
      <c r="E53" s="77"/>
      <c r="F53" s="79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</row>
    <row r="54" spans="1:25" ht="45.75" customHeight="1" x14ac:dyDescent="0.3">
      <c r="A54" s="7" t="s">
        <v>77</v>
      </c>
      <c r="B54" s="41" t="s">
        <v>52</v>
      </c>
      <c r="C54" s="37" t="s">
        <v>1</v>
      </c>
      <c r="D54" s="38" t="s">
        <v>10</v>
      </c>
      <c r="E54" s="44"/>
      <c r="F54" s="4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</row>
    <row r="55" spans="1:25" ht="15" customHeight="1" x14ac:dyDescent="0.3">
      <c r="A55" s="8"/>
      <c r="B55" s="16" t="s">
        <v>54</v>
      </c>
      <c r="C55" s="17" t="s">
        <v>53</v>
      </c>
      <c r="D55" s="28"/>
      <c r="E55" s="75">
        <v>2.5000000000000001E-2</v>
      </c>
      <c r="F55" s="78" t="e">
        <f>D58*E55</f>
        <v>#DIV/0!</v>
      </c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</row>
    <row r="56" spans="1:25" ht="15" customHeight="1" x14ac:dyDescent="0.3">
      <c r="A56" s="8"/>
      <c r="B56" s="16" t="s">
        <v>55</v>
      </c>
      <c r="C56" s="17" t="s">
        <v>53</v>
      </c>
      <c r="D56" s="28"/>
      <c r="E56" s="76"/>
      <c r="F56" s="80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</row>
    <row r="57" spans="1:25" ht="15" customHeight="1" x14ac:dyDescent="0.3">
      <c r="A57" s="8"/>
      <c r="B57" s="16" t="s">
        <v>56</v>
      </c>
      <c r="C57" s="17" t="s">
        <v>53</v>
      </c>
      <c r="D57" s="28"/>
      <c r="E57" s="76"/>
      <c r="F57" s="80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</row>
    <row r="58" spans="1:25" ht="15.75" customHeight="1" x14ac:dyDescent="0.3">
      <c r="A58" s="8"/>
      <c r="B58" s="16"/>
      <c r="C58" s="43" t="s">
        <v>81</v>
      </c>
      <c r="D58" s="31" t="e">
        <f>AVERAGE(D55:D57)</f>
        <v>#DIV/0!</v>
      </c>
      <c r="E58" s="77"/>
      <c r="F58" s="79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</row>
    <row r="59" spans="1:25" x14ac:dyDescent="0.3"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</row>
    <row r="60" spans="1:25" x14ac:dyDescent="0.3">
      <c r="E60" s="43" t="s">
        <v>83</v>
      </c>
      <c r="F60" s="47" t="e">
        <f>F5+F11+F14+F17+F20+F23+F26+F33+F51+F55</f>
        <v>#DIV/0!</v>
      </c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</row>
    <row r="61" spans="1:25" ht="18" x14ac:dyDescent="0.35">
      <c r="C61" s="48"/>
      <c r="D61" s="50"/>
      <c r="E61" s="49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</row>
  </sheetData>
  <sheetProtection selectLockedCells="1"/>
  <mergeCells count="20">
    <mergeCell ref="E33:E49"/>
    <mergeCell ref="E51:E53"/>
    <mergeCell ref="E55:E58"/>
    <mergeCell ref="F33:F49"/>
    <mergeCell ref="F26:F31"/>
    <mergeCell ref="F51:F53"/>
    <mergeCell ref="F55:F58"/>
    <mergeCell ref="E23:E24"/>
    <mergeCell ref="E26:E31"/>
    <mergeCell ref="F23:F24"/>
    <mergeCell ref="E14:E15"/>
    <mergeCell ref="E5:E9"/>
    <mergeCell ref="E11:E12"/>
    <mergeCell ref="E17:E18"/>
    <mergeCell ref="E20:E21"/>
    <mergeCell ref="F14:F15"/>
    <mergeCell ref="F11:F12"/>
    <mergeCell ref="F17:F18"/>
    <mergeCell ref="F20:F21"/>
    <mergeCell ref="F5:F9"/>
  </mergeCells>
  <pageMargins left="0.23622047244094491" right="0.23622047244094491" top="0.74803149606299213" bottom="0.74803149606299213" header="0.31496062992125984" footer="0.31496062992125984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tabSelected="1" workbookViewId="0">
      <selection activeCell="F28" sqref="F28"/>
    </sheetView>
  </sheetViews>
  <sheetFormatPr defaultRowHeight="14.4" x14ac:dyDescent="0.3"/>
  <cols>
    <col min="2" max="2" width="40" bestFit="1" customWidth="1"/>
    <col min="3" max="3" width="18.44140625" customWidth="1"/>
    <col min="4" max="4" width="22" customWidth="1"/>
    <col min="5" max="5" width="18" customWidth="1"/>
    <col min="6" max="6" width="19" customWidth="1"/>
  </cols>
  <sheetData>
    <row r="1" spans="1:7" ht="18.75" customHeight="1" x14ac:dyDescent="0.3">
      <c r="A1" s="1" t="s">
        <v>40</v>
      </c>
    </row>
    <row r="3" spans="1:7" x14ac:dyDescent="0.3">
      <c r="A3" s="22"/>
      <c r="B3" s="23"/>
      <c r="C3" s="4"/>
      <c r="D3" s="4"/>
      <c r="E3" s="4"/>
      <c r="F3" s="4"/>
    </row>
    <row r="4" spans="1:7" x14ac:dyDescent="0.3">
      <c r="A4" s="20" t="s">
        <v>37</v>
      </c>
      <c r="B4" s="20" t="s">
        <v>38</v>
      </c>
      <c r="C4" s="20" t="s">
        <v>63</v>
      </c>
      <c r="D4" s="20" t="s">
        <v>64</v>
      </c>
      <c r="E4" s="21" t="s">
        <v>65</v>
      </c>
      <c r="F4" s="20" t="s">
        <v>66</v>
      </c>
      <c r="G4" s="51" t="s">
        <v>84</v>
      </c>
    </row>
    <row r="5" spans="1:7" x14ac:dyDescent="0.3">
      <c r="A5" s="52">
        <v>1</v>
      </c>
      <c r="B5" s="53" t="s">
        <v>39</v>
      </c>
      <c r="C5" s="52" t="s">
        <v>67</v>
      </c>
      <c r="D5" s="52" t="s">
        <v>69</v>
      </c>
      <c r="E5" s="52" t="s">
        <v>68</v>
      </c>
      <c r="F5" s="54" t="s">
        <v>68</v>
      </c>
      <c r="G5" s="55" t="s">
        <v>67</v>
      </c>
    </row>
    <row r="6" spans="1:7" x14ac:dyDescent="0.3">
      <c r="A6" s="52">
        <v>2</v>
      </c>
      <c r="B6" s="56" t="s">
        <v>59</v>
      </c>
      <c r="C6" s="52" t="s">
        <v>74</v>
      </c>
      <c r="D6" s="52" t="s">
        <v>70</v>
      </c>
      <c r="E6" s="52" t="s">
        <v>68</v>
      </c>
      <c r="F6" s="54" t="s">
        <v>68</v>
      </c>
      <c r="G6" s="55" t="s">
        <v>67</v>
      </c>
    </row>
    <row r="7" spans="1:7" x14ac:dyDescent="0.3">
      <c r="A7" s="57">
        <v>3</v>
      </c>
      <c r="B7" s="58" t="s">
        <v>60</v>
      </c>
      <c r="C7" s="57" t="s">
        <v>67</v>
      </c>
      <c r="D7" s="57" t="s">
        <v>71</v>
      </c>
      <c r="E7" s="57" t="s">
        <v>68</v>
      </c>
      <c r="F7" s="59" t="s">
        <v>68</v>
      </c>
      <c r="G7" s="60" t="s">
        <v>85</v>
      </c>
    </row>
    <row r="8" spans="1:7" x14ac:dyDescent="0.3">
      <c r="A8" s="57">
        <v>4</v>
      </c>
      <c r="B8" s="58" t="s">
        <v>61</v>
      </c>
      <c r="C8" s="57" t="s">
        <v>67</v>
      </c>
      <c r="D8" s="57" t="s">
        <v>73</v>
      </c>
      <c r="E8" s="57" t="s">
        <v>68</v>
      </c>
      <c r="F8" s="59" t="s">
        <v>72</v>
      </c>
      <c r="G8" s="60" t="s">
        <v>67</v>
      </c>
    </row>
    <row r="9" spans="1:7" x14ac:dyDescent="0.3">
      <c r="A9" s="57">
        <v>5</v>
      </c>
      <c r="B9" s="58" t="s">
        <v>62</v>
      </c>
      <c r="C9" s="57" t="s">
        <v>67</v>
      </c>
      <c r="D9" s="57" t="s">
        <v>71</v>
      </c>
      <c r="E9" s="57" t="s">
        <v>68</v>
      </c>
      <c r="F9" s="59" t="s">
        <v>68</v>
      </c>
      <c r="G9" s="60" t="s">
        <v>67</v>
      </c>
    </row>
    <row r="10" spans="1:7" x14ac:dyDescent="0.3">
      <c r="A10" s="57">
        <v>6</v>
      </c>
      <c r="B10" s="58" t="s">
        <v>86</v>
      </c>
      <c r="C10" s="57" t="s">
        <v>67</v>
      </c>
      <c r="D10" s="60" t="s">
        <v>71</v>
      </c>
      <c r="E10" s="61" t="s">
        <v>68</v>
      </c>
      <c r="F10" s="61" t="s">
        <v>68</v>
      </c>
      <c r="G10" s="60" t="s">
        <v>67</v>
      </c>
    </row>
    <row r="11" spans="1:7" x14ac:dyDescent="0.3">
      <c r="A11" s="62">
        <v>7</v>
      </c>
      <c r="B11" s="63" t="s">
        <v>87</v>
      </c>
      <c r="C11" s="62" t="s">
        <v>67</v>
      </c>
      <c r="D11" s="64" t="s">
        <v>71</v>
      </c>
      <c r="E11" s="65" t="s">
        <v>68</v>
      </c>
      <c r="F11" s="65" t="s">
        <v>68</v>
      </c>
      <c r="G11" s="64" t="s">
        <v>67</v>
      </c>
    </row>
    <row r="12" spans="1:7" x14ac:dyDescent="0.3">
      <c r="A12" s="62">
        <v>8</v>
      </c>
      <c r="B12" s="63" t="s">
        <v>88</v>
      </c>
      <c r="C12" s="62" t="s">
        <v>74</v>
      </c>
      <c r="D12" s="64" t="s">
        <v>71</v>
      </c>
      <c r="E12" s="65" t="s">
        <v>68</v>
      </c>
      <c r="F12" s="65" t="s">
        <v>68</v>
      </c>
      <c r="G12" s="64" t="s">
        <v>67</v>
      </c>
    </row>
    <row r="13" spans="1:7" x14ac:dyDescent="0.3">
      <c r="A13" s="62">
        <v>9</v>
      </c>
      <c r="B13" s="63" t="s">
        <v>89</v>
      </c>
      <c r="C13" s="62"/>
      <c r="D13" s="62" t="s">
        <v>71</v>
      </c>
      <c r="E13" s="65" t="s">
        <v>68</v>
      </c>
      <c r="F13" s="65" t="s">
        <v>68</v>
      </c>
      <c r="G13" s="64" t="s">
        <v>67</v>
      </c>
    </row>
    <row r="14" spans="1:7" x14ac:dyDescent="0.3">
      <c r="A14" s="66">
        <v>10</v>
      </c>
      <c r="B14" s="67" t="s">
        <v>90</v>
      </c>
      <c r="C14" s="66" t="s">
        <v>91</v>
      </c>
      <c r="D14" s="66" t="s">
        <v>92</v>
      </c>
      <c r="E14" s="68" t="s">
        <v>93</v>
      </c>
      <c r="F14" s="68" t="s">
        <v>68</v>
      </c>
      <c r="G14" s="69"/>
    </row>
    <row r="15" spans="1:7" x14ac:dyDescent="0.3">
      <c r="A15" s="66">
        <v>11</v>
      </c>
      <c r="B15" s="67" t="s">
        <v>94</v>
      </c>
      <c r="C15" s="66" t="s">
        <v>74</v>
      </c>
      <c r="D15" s="66" t="s">
        <v>92</v>
      </c>
      <c r="E15" s="66" t="s">
        <v>93</v>
      </c>
      <c r="F15" s="66" t="s">
        <v>68</v>
      </c>
      <c r="G15" s="69"/>
    </row>
    <row r="16" spans="1:7" x14ac:dyDescent="0.3">
      <c r="A16" s="66">
        <v>12</v>
      </c>
      <c r="B16" s="67" t="s">
        <v>95</v>
      </c>
      <c r="C16" s="66" t="s">
        <v>74</v>
      </c>
      <c r="D16" s="66" t="s">
        <v>72</v>
      </c>
      <c r="E16" s="66" t="s">
        <v>96</v>
      </c>
      <c r="F16" s="66" t="s">
        <v>96</v>
      </c>
      <c r="G16" s="66"/>
    </row>
    <row r="17" spans="1:7" x14ac:dyDescent="0.3">
      <c r="A17" s="66">
        <v>13</v>
      </c>
      <c r="B17" s="67" t="s">
        <v>97</v>
      </c>
      <c r="C17" s="66" t="s">
        <v>98</v>
      </c>
      <c r="D17" s="66" t="s">
        <v>96</v>
      </c>
      <c r="E17" s="68" t="s">
        <v>96</v>
      </c>
      <c r="F17" s="68" t="s">
        <v>96</v>
      </c>
      <c r="G17" s="69"/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Ponudbeni predračun</vt:lpstr>
      <vt:lpstr>Informativni spisek nepremičnin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Dobnikar</dc:creator>
  <cp:lastModifiedBy>Aljoša Trtnik</cp:lastModifiedBy>
  <cp:lastPrinted>2017-08-08T08:04:59Z</cp:lastPrinted>
  <dcterms:created xsi:type="dcterms:W3CDTF">2015-10-21T06:59:00Z</dcterms:created>
  <dcterms:modified xsi:type="dcterms:W3CDTF">2022-11-04T05:24:19Z</dcterms:modified>
</cp:coreProperties>
</file>